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Лист1!$A$1:$L$35</definedName>
  </definedNames>
  <calcPr calcId="145621"/>
</workbook>
</file>

<file path=xl/calcChain.xml><?xml version="1.0" encoding="utf-8"?>
<calcChain xmlns="http://schemas.openxmlformats.org/spreadsheetml/2006/main">
  <c r="K30" i="1" l="1"/>
  <c r="L25" i="1"/>
  <c r="K25" i="1"/>
  <c r="L24" i="1" l="1"/>
  <c r="L23" i="1" s="1"/>
  <c r="L22" i="1" s="1"/>
  <c r="L8" i="1"/>
  <c r="L10" i="1"/>
  <c r="L13" i="1"/>
  <c r="L15" i="1"/>
  <c r="L29" i="1"/>
  <c r="L28" i="1" s="1"/>
  <c r="L21" i="1" s="1"/>
  <c r="L32" i="1"/>
  <c r="L31" i="1" s="1"/>
  <c r="K10" i="1"/>
  <c r="K8" i="1"/>
  <c r="K32" i="1"/>
  <c r="K31" i="1" s="1"/>
  <c r="K29" i="1"/>
  <c r="K28" i="1" s="1"/>
  <c r="K21" i="1" s="1"/>
  <c r="K13" i="1"/>
  <c r="K15" i="1"/>
  <c r="L20" i="1" l="1"/>
  <c r="L19" i="1" s="1"/>
  <c r="L18" i="1" s="1"/>
  <c r="L17" i="1" s="1"/>
  <c r="L27" i="1"/>
  <c r="L26" i="1" s="1"/>
  <c r="L12" i="1"/>
  <c r="L7" i="1"/>
  <c r="K24" i="1"/>
  <c r="K23" i="1" s="1"/>
  <c r="K22" i="1" s="1"/>
  <c r="K20" i="1"/>
  <c r="K19" i="1" s="1"/>
  <c r="K18" i="1" s="1"/>
  <c r="K12" i="1"/>
  <c r="K7" i="1"/>
  <c r="K27" i="1"/>
  <c r="K26" i="1" s="1"/>
  <c r="L6" i="1" l="1"/>
  <c r="K17" i="1"/>
  <c r="K6" i="1" s="1"/>
</calcChain>
</file>

<file path=xl/sharedStrings.xml><?xml version="1.0" encoding="utf-8"?>
<sst xmlns="http://schemas.openxmlformats.org/spreadsheetml/2006/main" count="274" uniqueCount="69">
  <si>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</si>
  <si>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</si>
  <si>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</si>
  <si>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</si>
  <si>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</si>
  <si>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</si>
  <si>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</si>
  <si>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</si>
  <si>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</si>
  <si>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</si>
  <si>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</si>
  <si>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</si>
  <si>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</si>
  <si>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</si>
  <si>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</si>
  <si>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</si>
  <si>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</si>
  <si>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</si>
  <si>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</si>
  <si>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</si>
  <si>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</si>
  <si>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</si>
  <si>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</si>
  <si>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</si>
  <si>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</si>
  <si>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</si>
  <si>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</si>
  <si>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</si>
  <si>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</si>
  <si>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</si>
  <si>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</si>
  <si>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</si>
  <si>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</si>
  <si>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</si>
  <si>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</si>
  <si>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</si>
  <si>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</si>
  <si>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</si>
  <si>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</si>
  <si>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</si>
  <si>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</si>
  <si>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</si>
  <si>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</si>
  <si>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</si>
  <si>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</si>
  <si>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</si>
  <si>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</si>
  <si>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</si>
  <si>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</si>
  <si>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</si>
  <si>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</si>
  <si>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</si>
  <si>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</si>
  <si>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</si>
  <si>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</si>
  <si>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</si>
  <si>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</si>
  <si>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</si>
  <si>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</si>
  <si>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</si>
  <si>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</si>
  <si>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</si>
  <si>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</si>
  <si>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</si>
  <si>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плановый период 2018 и 2019 годов</t>
  </si>
  <si>
    <t>Сумма 2018 год</t>
  </si>
  <si>
    <t>Сумма 2019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</si>
  <si>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</si>
  <si>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13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8 августа 2017 года № 282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                                     от 21 декабря 2016 года № 239                                   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</si>
</sst>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Font="1"/>
    <xf numFmtId="1" fontId="0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Border="1"/>
    <xf numFmtId="0" fontId="0" fillId="0" borderId="0" xfId="0" applyNumberFormat="1" applyAlignment="1">
      <alignment horizontal="right" vertical="center" wrapText="1"/>
    </xf>
    <xf numFmtId="0" fontId="0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  <xf numFmtId="164" fontId="1" fillId="0" borderId="8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zoomScaleNormal="100" zoomScaleSheetLayoutView="100" workbookViewId="0">
      <selection activeCell="B1" sqref="B1:L1"/>
    </sheetView>
  </sheetViews>
  <sheetFormatPr defaultColWidth="9.140625" defaultRowHeight="12.75" x14ac:dyDescent="0.2"/>
  <cols>
    <col min="1" max="1" width="5.140625" style="1" customWidth="1"/>
    <col min="2" max="2" width="48.28515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2" width="11.140625" style="1" customWidth="1"/>
    <col min="13" max="16384" width="9.140625" style="1"/>
  </cols>
  <sheetData>
    <row r="1" spans="1:12" ht="138" customHeight="1" x14ac:dyDescent="0.2">
      <c r="A1" s="18"/>
      <c r="B1" s="23" t="s">
        <v>68</v>
      </c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40.5" customHeight="1" x14ac:dyDescent="0.3">
      <c r="A2" s="26" t="s">
        <v>64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21" customHeight="1" x14ac:dyDescent="0.2">
      <c r="A3" s="18"/>
      <c r="B3" s="18"/>
      <c r="C3" s="19"/>
      <c r="D3" s="19"/>
      <c r="E3" s="19"/>
      <c r="F3" s="19"/>
      <c r="G3" s="19"/>
      <c r="H3" s="19"/>
      <c r="I3" s="19"/>
      <c r="J3" s="19"/>
      <c r="K3" s="27" t="s">
        <v>67</v>
      </c>
      <c r="L3" s="27"/>
    </row>
    <row r="4" spans="1:12" ht="12.75" customHeight="1" x14ac:dyDescent="0.2">
      <c r="A4" s="28" t="s">
        <v>41</v>
      </c>
      <c r="B4" s="28" t="s">
        <v>40</v>
      </c>
      <c r="C4" s="30" t="s">
        <v>63</v>
      </c>
      <c r="D4" s="31"/>
      <c r="E4" s="31"/>
      <c r="F4" s="31"/>
      <c r="G4" s="31"/>
      <c r="H4" s="31"/>
      <c r="I4" s="31"/>
      <c r="J4" s="32"/>
      <c r="K4" s="25" t="s">
        <v>65</v>
      </c>
      <c r="L4" s="25" t="s">
        <v>66</v>
      </c>
    </row>
    <row r="5" spans="1:12" ht="72.75" customHeight="1" x14ac:dyDescent="0.2">
      <c r="A5" s="29"/>
      <c r="B5" s="29"/>
      <c r="C5" s="33"/>
      <c r="D5" s="34"/>
      <c r="E5" s="34"/>
      <c r="F5" s="34"/>
      <c r="G5" s="34"/>
      <c r="H5" s="34"/>
      <c r="I5" s="34"/>
      <c r="J5" s="35"/>
      <c r="K5" s="25"/>
      <c r="L5" s="25"/>
    </row>
    <row r="6" spans="1:12" ht="30" customHeight="1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0">
        <f>K7+K12+K17+K26</f>
        <v>15796</v>
      </c>
      <c r="L6" s="20">
        <f>L7+L12+L17+L26</f>
        <v>16914</v>
      </c>
    </row>
    <row r="7" spans="1:12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5">
        <f>K8-K10</f>
        <v>58000</v>
      </c>
      <c r="L7" s="15">
        <f>L8-L10</f>
        <v>45000</v>
      </c>
    </row>
    <row r="8" spans="1:12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5">
        <f>K9</f>
        <v>95000</v>
      </c>
      <c r="L8" s="15">
        <f>L9</f>
        <v>188000</v>
      </c>
    </row>
    <row r="9" spans="1:12" ht="30.75" customHeight="1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21">
        <v>95000</v>
      </c>
      <c r="L9" s="21">
        <v>188000</v>
      </c>
    </row>
    <row r="10" spans="1:12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5">
        <f>K11</f>
        <v>37000</v>
      </c>
      <c r="L10" s="15">
        <f>L11</f>
        <v>143000</v>
      </c>
    </row>
    <row r="11" spans="1:12" ht="28.5" customHeight="1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21">
        <v>37000</v>
      </c>
      <c r="L11" s="21">
        <v>143000</v>
      </c>
    </row>
    <row r="12" spans="1:12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5">
        <f>K13-K15</f>
        <v>-43810</v>
      </c>
      <c r="L12" s="15">
        <f>L13-L15</f>
        <v>-28310</v>
      </c>
    </row>
    <row r="13" spans="1:12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5">
        <f>K14</f>
        <v>0</v>
      </c>
      <c r="L13" s="15">
        <f>L14</f>
        <v>0</v>
      </c>
    </row>
    <row r="14" spans="1:12" ht="36.75" customHeight="1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21">
        <v>0</v>
      </c>
      <c r="L14" s="21">
        <v>0</v>
      </c>
    </row>
    <row r="15" spans="1:12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5">
        <f>K16</f>
        <v>43810</v>
      </c>
      <c r="L15" s="15">
        <f>L16</f>
        <v>28310</v>
      </c>
    </row>
    <row r="16" spans="1:12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21">
        <v>43810</v>
      </c>
      <c r="L16" s="21">
        <v>28310</v>
      </c>
    </row>
    <row r="17" spans="1:12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6">
        <f>-(K18-K22)</f>
        <v>-1394</v>
      </c>
      <c r="L17" s="16">
        <f>-(L18-L22)</f>
        <v>-1776</v>
      </c>
    </row>
    <row r="18" spans="1:12" s="9" customFormat="1" ht="21" customHeigh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6">
        <f t="shared" ref="K18:L20" si="0">K19</f>
        <v>632615.9</v>
      </c>
      <c r="L18" s="16">
        <f t="shared" si="0"/>
        <v>714001.6</v>
      </c>
    </row>
    <row r="19" spans="1:12" ht="16.5" customHeight="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17">
        <f t="shared" si="0"/>
        <v>632615.9</v>
      </c>
      <c r="L19" s="17">
        <f t="shared" si="0"/>
        <v>714001.6</v>
      </c>
    </row>
    <row r="20" spans="1:12" ht="25.5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17">
        <f t="shared" si="0"/>
        <v>632615.9</v>
      </c>
      <c r="L20" s="17">
        <f t="shared" si="0"/>
        <v>714001.6</v>
      </c>
    </row>
    <row r="21" spans="1:12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17">
        <f>(534615.9+K9+K14+K28)</f>
        <v>632615.9</v>
      </c>
      <c r="L21" s="17">
        <f>(524001.6+L9+L14+L28)</f>
        <v>714001.6</v>
      </c>
    </row>
    <row r="22" spans="1:12" s="9" customFormat="1" ht="21.75" customHeigh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6">
        <f t="shared" ref="K22:L24" si="1">K23</f>
        <v>631221.9</v>
      </c>
      <c r="L22" s="16">
        <f t="shared" si="1"/>
        <v>712225.6</v>
      </c>
    </row>
    <row r="23" spans="1:12" ht="17.25" customHeight="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17">
        <f t="shared" si="1"/>
        <v>631221.9</v>
      </c>
      <c r="L23" s="17">
        <f t="shared" si="1"/>
        <v>712225.6</v>
      </c>
    </row>
    <row r="24" spans="1:12" ht="25.5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17">
        <f t="shared" si="1"/>
        <v>631221.9</v>
      </c>
      <c r="L24" s="17">
        <f t="shared" si="1"/>
        <v>712225.6</v>
      </c>
    </row>
    <row r="25" spans="1:12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17">
        <f>(550411.9+K11+K16+K33)</f>
        <v>631221.9</v>
      </c>
      <c r="L25" s="17">
        <f>(540915.6+L11+L16+L33)</f>
        <v>712225.6</v>
      </c>
    </row>
    <row r="26" spans="1:12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6">
        <f>K27</f>
        <v>3000</v>
      </c>
      <c r="L26" s="16">
        <f>L27</f>
        <v>2000</v>
      </c>
    </row>
    <row r="27" spans="1:12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6">
        <f>K28-K31</f>
        <v>3000</v>
      </c>
      <c r="L27" s="16">
        <f>L28-L31</f>
        <v>2000</v>
      </c>
    </row>
    <row r="28" spans="1:12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17">
        <f>K29</f>
        <v>3000</v>
      </c>
      <c r="L28" s="17">
        <f>L29</f>
        <v>2000</v>
      </c>
    </row>
    <row r="29" spans="1:12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17">
        <f>K30</f>
        <v>3000</v>
      </c>
      <c r="L29" s="17">
        <f>L30</f>
        <v>2000</v>
      </c>
    </row>
    <row r="30" spans="1:12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17">
        <f>1000+2000</f>
        <v>3000</v>
      </c>
      <c r="L30" s="17">
        <v>2000</v>
      </c>
    </row>
    <row r="31" spans="1:12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17">
        <f>K32</f>
        <v>0</v>
      </c>
      <c r="L31" s="17">
        <f>L32</f>
        <v>0</v>
      </c>
    </row>
    <row r="32" spans="1:12" ht="38.25" x14ac:dyDescent="0.2">
      <c r="A32" s="22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17">
        <f>K33</f>
        <v>0</v>
      </c>
      <c r="L32" s="17">
        <f>L33</f>
        <v>0</v>
      </c>
    </row>
    <row r="33" spans="1:12" ht="51" x14ac:dyDescent="0.2">
      <c r="A33" s="22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17">
        <v>0</v>
      </c>
      <c r="L33" s="17">
        <v>0</v>
      </c>
    </row>
  </sheetData>
  <mergeCells count="8">
    <mergeCell ref="B1:L1"/>
    <mergeCell ref="L4:L5"/>
    <mergeCell ref="A2:L2"/>
    <mergeCell ref="K3:L3"/>
    <mergeCell ref="B4:B5"/>
    <mergeCell ref="C4:J5"/>
    <mergeCell ref="K4:K5"/>
    <mergeCell ref="A4:A5"/>
  </mergeCells>
  <phoneticPr fontId="3" type="noConversion"/>
  <pageMargins left="0.19685039370078741" right="0.19685039370078741" top="0.67" bottom="0.49" header="0.51181102362204722" footer="0.19685039370078741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2017-02-28T12:25:55Z</cp:lastPrinted>
  <dcterms:created xsi:type="dcterms:W3CDTF">2007-07-25T06:28:25Z</dcterms:created>
  <dcterms:modified xsi:type="dcterms:W3CDTF">2017-08-08T11:29:02Z</dcterms:modified>
</cp:coreProperties>
</file>